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E72892C0-F22E-46DA-BD54-11541A49820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K328" i="1" s="1"/>
  <c r="K295" i="1" s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J328" i="1" s="1"/>
  <c r="I330" i="1"/>
  <c r="I329" i="1" s="1"/>
  <c r="L329" i="1"/>
  <c r="K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L296" i="1" s="1"/>
  <c r="L295" i="1" s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K296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K263" i="1"/>
  <c r="L260" i="1"/>
  <c r="K260" i="1"/>
  <c r="J260" i="1"/>
  <c r="I260" i="1"/>
  <c r="L259" i="1"/>
  <c r="K259" i="1"/>
  <c r="J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L231" i="1"/>
  <c r="K231" i="1"/>
  <c r="L230" i="1"/>
  <c r="K230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K208" i="1" s="1"/>
  <c r="K177" i="1" s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I203" i="1"/>
  <c r="I202" i="1" s="1"/>
  <c r="I201" i="1" s="1"/>
  <c r="L202" i="1"/>
  <c r="L201" i="1" s="1"/>
  <c r="K202" i="1"/>
  <c r="J202" i="1"/>
  <c r="J201" i="1" s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L178" i="1" s="1"/>
  <c r="L177" i="1" s="1"/>
  <c r="K193" i="1"/>
  <c r="I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I178" i="1" s="1"/>
  <c r="L179" i="1"/>
  <c r="K179" i="1"/>
  <c r="K178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K161" i="1" s="1"/>
  <c r="L161" i="1"/>
  <c r="L160" i="1" s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L142" i="1"/>
  <c r="K142" i="1"/>
  <c r="I142" i="1"/>
  <c r="L139" i="1"/>
  <c r="K139" i="1"/>
  <c r="J139" i="1"/>
  <c r="J138" i="1" s="1"/>
  <c r="J137" i="1" s="1"/>
  <c r="I139" i="1"/>
  <c r="I138" i="1" s="1"/>
  <c r="I137" i="1" s="1"/>
  <c r="L138" i="1"/>
  <c r="K138" i="1"/>
  <c r="K137" i="1" s="1"/>
  <c r="L137" i="1"/>
  <c r="L134" i="1"/>
  <c r="K134" i="1"/>
  <c r="J134" i="1"/>
  <c r="I134" i="1"/>
  <c r="I133" i="1" s="1"/>
  <c r="I132" i="1" s="1"/>
  <c r="L133" i="1"/>
  <c r="L132" i="1" s="1"/>
  <c r="L131" i="1" s="1"/>
  <c r="K133" i="1"/>
  <c r="J133" i="1"/>
  <c r="J132" i="1" s="1"/>
  <c r="J131" i="1" s="1"/>
  <c r="K132" i="1"/>
  <c r="K131" i="1" s="1"/>
  <c r="L129" i="1"/>
  <c r="L128" i="1" s="1"/>
  <c r="L127" i="1" s="1"/>
  <c r="K129" i="1"/>
  <c r="J129" i="1"/>
  <c r="J128" i="1" s="1"/>
  <c r="J127" i="1" s="1"/>
  <c r="I129" i="1"/>
  <c r="I128" i="1" s="1"/>
  <c r="I127" i="1" s="1"/>
  <c r="K128" i="1"/>
  <c r="K127" i="1" s="1"/>
  <c r="K109" i="1" s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I111" i="1"/>
  <c r="I110" i="1" s="1"/>
  <c r="I109" i="1" s="1"/>
  <c r="L110" i="1"/>
  <c r="K110" i="1"/>
  <c r="J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J89" i="1" s="1"/>
  <c r="I91" i="1"/>
  <c r="I90" i="1" s="1"/>
  <c r="I89" i="1" s="1"/>
  <c r="L90" i="1"/>
  <c r="K90" i="1"/>
  <c r="L89" i="1"/>
  <c r="K89" i="1"/>
  <c r="L85" i="1"/>
  <c r="K85" i="1"/>
  <c r="J85" i="1"/>
  <c r="I85" i="1"/>
  <c r="L84" i="1"/>
  <c r="K84" i="1"/>
  <c r="J84" i="1"/>
  <c r="J83" i="1" s="1"/>
  <c r="J82" i="1" s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J62" i="1" s="1"/>
  <c r="J61" i="1" s="1"/>
  <c r="I69" i="1"/>
  <c r="L68" i="1"/>
  <c r="L62" i="1" s="1"/>
  <c r="L61" i="1" s="1"/>
  <c r="K68" i="1"/>
  <c r="I68" i="1"/>
  <c r="L64" i="1"/>
  <c r="K64" i="1"/>
  <c r="J64" i="1"/>
  <c r="I64" i="1"/>
  <c r="L63" i="1"/>
  <c r="K63" i="1"/>
  <c r="J63" i="1"/>
  <c r="I63" i="1"/>
  <c r="K62" i="1"/>
  <c r="K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K34" i="1"/>
  <c r="J34" i="1"/>
  <c r="I34" i="1"/>
  <c r="I33" i="1" s="1"/>
  <c r="I32" i="1" s="1"/>
  <c r="L33" i="1"/>
  <c r="L32" i="1" s="1"/>
  <c r="K33" i="1"/>
  <c r="K32" i="1" s="1"/>
  <c r="J33" i="1"/>
  <c r="J32" i="1" s="1"/>
  <c r="K176" i="1" l="1"/>
  <c r="L176" i="1"/>
  <c r="K31" i="1"/>
  <c r="J109" i="1"/>
  <c r="L109" i="1"/>
  <c r="K160" i="1"/>
  <c r="I208" i="1"/>
  <c r="I177" i="1" s="1"/>
  <c r="L31" i="1"/>
  <c r="J31" i="1"/>
  <c r="I31" i="1"/>
  <c r="K30" i="1"/>
  <c r="K360" i="1" s="1"/>
  <c r="L30" i="1"/>
  <c r="I328" i="1"/>
  <c r="I62" i="1"/>
  <c r="I61" i="1" s="1"/>
  <c r="J178" i="1"/>
  <c r="J177" i="1" s="1"/>
  <c r="I296" i="1"/>
  <c r="I151" i="1"/>
  <c r="I150" i="1" s="1"/>
  <c r="I165" i="1"/>
  <c r="I160" i="1" s="1"/>
  <c r="J231" i="1"/>
  <c r="J230" i="1" s="1"/>
  <c r="J296" i="1"/>
  <c r="J295" i="1" s="1"/>
  <c r="I131" i="1"/>
  <c r="J151" i="1"/>
  <c r="J150" i="1" s="1"/>
  <c r="J165" i="1"/>
  <c r="J160" i="1" s="1"/>
  <c r="J30" i="1" s="1"/>
  <c r="I263" i="1"/>
  <c r="I230" i="1" s="1"/>
  <c r="I295" i="1" l="1"/>
  <c r="I176" i="1" s="1"/>
  <c r="L360" i="1"/>
  <c r="I30" i="1"/>
  <c r="J176" i="1"/>
  <c r="J360" i="1" s="1"/>
  <c r="I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<sst xmlns="http://schemas.openxmlformats.org/spreadsheetml/2006/main" count="385" uniqueCount="241">
  <si>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</si>
  <si>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</si>
  <si>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</si>
  <si>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</si>
  <si>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</si>
  <si>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</si>
  <si>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</si>
  <si>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</si>
  <si>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</si>
  <si>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</si>
  <si>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</si>
  <si>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</si>
  <si>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</si>
  <si>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</si>
  <si>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</si>
  <si>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</si>
  <si>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</si>
  <si>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</si>
  <si>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</si>
  <si>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</si>
  <si>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</si>
  <si>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</si>
  <si>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</si>
  <si>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</si>
  <si>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</si>
  <si>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</si>
  <si>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</si>
  <si>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</si>
  <si>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</si>
  <si>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</si>
  <si>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</si>
  <si>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</si>
  <si>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</si>
  <si>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</si>
  <si>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</si>
  <si>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</si>
  <si>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</si>
  <si>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</si>
  <si>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</si>
  <si>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</si>
  <si>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</si>
  <si>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</si>
  <si>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</si>
  <si>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</si>
  <si>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</si>
  <si>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</si>
  <si>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</si>
  <si>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</si>
  <si>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</si>
  <si>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</si>
  <si>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</si>
  <si>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</si>
  <si>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</si>
  <si>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</si>
  <si>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</si>
  <si>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</si>
  <si>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</si>
  <si>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</si>
  <si>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</si>
  <si>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</si>
  <si>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</si>
  <si>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</si>
  <si>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</si>
  <si>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</si>
  <si>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</si>
  <si>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</si>
  <si>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</si>
  <si>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</si>
  <si>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</si>
  <si>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</si>
  <si>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</si>
  <si>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</si>
  <si>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</si>
  <si>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</si>
  <si>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</si>
  <si>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</si>
  <si>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</si>
  <si>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</si>
  <si>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</si>
  <si>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</si>
  <si>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</si>
  <si>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</si>
  <si>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</si>
  <si>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</si>
  <si>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</si>
  <si>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</si>
  <si>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</si>
  <si>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</si>
  <si>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</si>
  <si>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</si>
  <si>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</si>
  <si>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</si>
  <si>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</si>
  <si>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</si>
  <si>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</si>
  <si>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</si>
  <si>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</si>
  <si>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</si>
  <si>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</si>
  <si>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</si>
  <si>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</si>
  <si>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</si>
  <si>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</si>
  <si>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</si>
  <si>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</si>
  <si>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</si>
  <si>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</si>
  <si>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</si>
  <si>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</si>
  <si>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</si>
  <si>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</si>
  <si>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</si>
  <si>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</si>
  <si>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</si>
  <si>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</si>
  <si>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</si>
  <si>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</si>
  <si>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</si>
  <si>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</si>
  <si>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</si>
  <si>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</si>
  <si>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</si>
  <si>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</si>
  <si>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</si>
  <si>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</si>
  <si>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</si>
  <si>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</si>
  <si>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</si>
  <si>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</si>
  <si>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</si>
  <si>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</si>
  <si>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</si>
  <si>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</si>
  <si>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</si>
  <si>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</si>
  <si>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</si>
  <si>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</si>
  <si>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</si>
  <si>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</si>
  <si>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</si>
  <si>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</si>
  <si>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</si>
  <si>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</si>
  <si>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</si>
  <si>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</si>
  <si>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</si>
  <si>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</si>
  <si>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</si>
  <si>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</si>
  <si>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</si>
  <si>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</si>
  <si>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</si>
  <si>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</si>
  <si>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</si>
  <si>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</si>
  <si>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</si>
  <si>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</si>
  <si>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</si>
  <si>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</si>
  <si>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</si>
  <si>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</si>
  <si>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</si>
  <si>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</si>
  <si>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</si>
  <si>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</si>
  <si>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</si>
  <si>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</si>
  <si>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</si>
  <si>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</si>
  <si>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</si>
  <si>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</si>
  <si>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</si>
  <si>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</si>
  <si>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</si>
  <si>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</si>
  <si>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</si>
  <si>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</si>
  <si>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</si>
  <si>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</si>
  <si>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</si>
  <si>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</si>
  <si>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</si>
  <si>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</si>
  <si>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</si>
  <si>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</si>
  <si>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</si>
  <si>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</si>
  <si>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</si>
  <si>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</si>
  <si>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</si>
  <si>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</si>
  <si>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</si>
  <si>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</si>
  <si>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</si>
  <si>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</si>
  <si>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</si>
  <si>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</si>
  <si>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</si>
  <si>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</si>
  <si>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</si>
  <si>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</si>
  <si>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</si>
  <si>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</si>
  <si>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</si>
  <si>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</si>
  <si>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</si>
  <si>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</si>
  <si>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</si>
  <si>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</si>
  <si>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</si>
  <si>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</si>
  <si>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</si>
  <si>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</si>
  <si>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</si>
  <si>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</si>
  <si>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</si>
  <si>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</si>
  <si>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</si>
  <si>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</si>
  <si>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</si>
  <si>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</si>
  <si>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</si>
  <si>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</si>
  <si>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</si>
  <si>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</si>
  <si>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</si>
  <si>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</si>
  <si>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</si>
  <si>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</si>
  <si>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</si>
  <si>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</si>
  <si>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</si>
  <si>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</si>
  <si>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</si>
  <si>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</si>
  <si>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</si>
  <si>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</si>
  <si>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Švietimo paslaugų užtikrinimas ir gerinimas</t>
  </si>
  <si>
    <t>2021 m. kovo 31 d.</t>
  </si>
  <si>
    <t>ketvirtinė</t>
  </si>
  <si>
    <t>2021 m. balandžio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</si>
</sst>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topLeftCell="A31" colorId="9" workbookViewId="0">
      <selection activeCell="N137" sqref="N137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7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3.5" customHeight="1" x14ac:dyDescent="0.25">
      <c r="A9" s="209" t="s">
        <v>238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13" ht="13.5" customHeight="1" x14ac:dyDescent="0.25">
      <c r="G10" s="210" t="s">
        <v>239</v>
      </c>
      <c r="H10" s="198"/>
      <c r="I10" s="198"/>
      <c r="J10" s="198"/>
      <c r="K10" s="198"/>
    </row>
    <row r="11" spans="1:13" ht="12" customHeight="1" x14ac:dyDescent="0.25">
      <c r="G11" s="199" t="s">
        <v>9</v>
      </c>
      <c r="H11" s="199"/>
      <c r="I11" s="199"/>
      <c r="J11" s="199"/>
      <c r="K11" s="199"/>
    </row>
    <row r="12" spans="1:13" ht="9" customHeight="1" x14ac:dyDescent="0.25"/>
    <row r="13" spans="1:13" ht="12" customHeight="1" x14ac:dyDescent="0.25">
      <c r="B13" s="197" t="s">
        <v>10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13" ht="6" customHeight="1" x14ac:dyDescent="0.25">
      <c r="K14" s="3"/>
      <c r="L14" s="3"/>
    </row>
    <row r="15" spans="1:13" ht="12.75" customHeight="1" x14ac:dyDescent="0.25">
      <c r="G15" s="211" t="s">
        <v>240</v>
      </c>
      <c r="H15" s="200"/>
      <c r="I15" s="200"/>
      <c r="J15" s="200"/>
      <c r="K15" s="200"/>
    </row>
    <row r="16" spans="1:13" ht="11.25" customHeight="1" x14ac:dyDescent="0.25">
      <c r="G16" s="201" t="s">
        <v>11</v>
      </c>
      <c r="H16" s="201"/>
      <c r="I16" s="201"/>
      <c r="J16" s="201"/>
      <c r="K16" s="201"/>
    </row>
    <row r="17" spans="1:13" ht="14.25" customHeight="1" x14ac:dyDescent="0.25">
      <c r="B17" s="1"/>
      <c r="C17" s="1"/>
      <c r="D17" s="1"/>
      <c r="E17" s="202" t="s">
        <v>237</v>
      </c>
      <c r="F17" s="203"/>
      <c r="G17" s="204"/>
      <c r="H17" s="204"/>
      <c r="I17" s="204"/>
      <c r="J17" s="204"/>
      <c r="K17" s="204"/>
      <c r="L17" s="1"/>
    </row>
    <row r="18" spans="1:13" ht="12" customHeight="1" x14ac:dyDescent="0.25">
      <c r="A18" s="205" t="s">
        <v>12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</row>
    <row r="19" spans="1:13" ht="9.7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6"/>
      <c r="D22" s="207"/>
      <c r="E22" s="207"/>
      <c r="F22" s="208"/>
      <c r="G22" s="207"/>
      <c r="H22" s="207"/>
      <c r="I22" s="20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92" t="s">
        <v>22</v>
      </c>
      <c r="H25" s="192"/>
      <c r="I25" s="166" t="s">
        <v>234</v>
      </c>
      <c r="J25" s="167" t="s">
        <v>235</v>
      </c>
      <c r="K25" s="168" t="s">
        <v>235</v>
      </c>
      <c r="L25" s="168" t="s">
        <v>236</v>
      </c>
    </row>
    <row r="26" spans="1:13" ht="38.2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32"/>
      <c r="J26" s="32"/>
      <c r="K26" s="33"/>
      <c r="L26" s="34" t="s">
        <v>23</v>
      </c>
    </row>
    <row r="27" spans="1:13" ht="24" customHeight="1" x14ac:dyDescent="0.25">
      <c r="A27" s="176" t="s">
        <v>24</v>
      </c>
      <c r="B27" s="177"/>
      <c r="C27" s="177"/>
      <c r="D27" s="177"/>
      <c r="E27" s="177"/>
      <c r="F27" s="177"/>
      <c r="G27" s="180" t="s">
        <v>25</v>
      </c>
      <c r="H27" s="182" t="s">
        <v>26</v>
      </c>
      <c r="I27" s="184" t="s">
        <v>27</v>
      </c>
      <c r="J27" s="185"/>
      <c r="K27" s="186" t="s">
        <v>28</v>
      </c>
      <c r="L27" s="188" t="s">
        <v>29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5" t="s">
        <v>30</v>
      </c>
      <c r="J28" s="36" t="s">
        <v>31</v>
      </c>
      <c r="K28" s="187"/>
      <c r="L28" s="189"/>
    </row>
    <row r="29" spans="1:13" ht="11.25" customHeight="1" x14ac:dyDescent="0.25">
      <c r="A29" s="170" t="s">
        <v>32</v>
      </c>
      <c r="B29" s="171"/>
      <c r="C29" s="171"/>
      <c r="D29" s="171"/>
      <c r="E29" s="171"/>
      <c r="F29" s="172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589200</v>
      </c>
      <c r="J30" s="48">
        <f>SUM(J31+J42+J61+J82+J89+J109+J131+J150+J160)</f>
        <v>108900</v>
      </c>
      <c r="K30" s="49">
        <f>SUM(K31+K42+K61+K82+K89+K109+K131+K150+K160)</f>
        <v>94837.779999999984</v>
      </c>
      <c r="L30" s="48">
        <f>SUM(L31+L42+L61+L82+L89+L109+L131+L150+L160)</f>
        <v>94837.779999999984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579400</v>
      </c>
      <c r="J31" s="48">
        <f>SUM(J32+J38)</f>
        <v>106600</v>
      </c>
      <c r="K31" s="56">
        <f>SUM(K32+K38)</f>
        <v>93577.37999999999</v>
      </c>
      <c r="L31" s="57">
        <f>SUM(L32+L38)</f>
        <v>93577.37999999999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571100</v>
      </c>
      <c r="J32" s="48">
        <f>SUM(J33)</f>
        <v>105000</v>
      </c>
      <c r="K32" s="49">
        <f>SUM(K33)</f>
        <v>92294.26</v>
      </c>
      <c r="L32" s="48">
        <f>SUM(L33)</f>
        <v>92294.26</v>
      </c>
      <c r="M32" s="63"/>
    </row>
    <row r="33" spans="1:15" ht="12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571100</v>
      </c>
      <c r="J33" s="48">
        <f t="shared" ref="J33:L34" si="0">SUM(J34)</f>
        <v>105000</v>
      </c>
      <c r="K33" s="48">
        <f t="shared" si="0"/>
        <v>92294.26</v>
      </c>
      <c r="L33" s="48">
        <f t="shared" si="0"/>
        <v>92294.26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571100</v>
      </c>
      <c r="J34" s="49">
        <f t="shared" si="0"/>
        <v>105000</v>
      </c>
      <c r="K34" s="49">
        <f t="shared" si="0"/>
        <v>92294.26</v>
      </c>
      <c r="L34" s="49">
        <f t="shared" si="0"/>
        <v>92294.26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>
        <v>571100</v>
      </c>
      <c r="J35" s="68">
        <v>105000</v>
      </c>
      <c r="K35" s="68">
        <v>92294.26</v>
      </c>
      <c r="L35" s="68">
        <v>92294.26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8300</v>
      </c>
      <c r="J38" s="48">
        <f t="shared" si="1"/>
        <v>1600</v>
      </c>
      <c r="K38" s="49">
        <f t="shared" si="1"/>
        <v>1283.1199999999999</v>
      </c>
      <c r="L38" s="48">
        <f t="shared" si="1"/>
        <v>1283.1199999999999</v>
      </c>
      <c r="M38" s="63"/>
      <c r="N38" s="63"/>
    </row>
    <row r="39" spans="1:15" ht="13.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8300</v>
      </c>
      <c r="J39" s="48">
        <f t="shared" si="1"/>
        <v>1600</v>
      </c>
      <c r="K39" s="48">
        <f t="shared" si="1"/>
        <v>1283.1199999999999</v>
      </c>
      <c r="L39" s="48">
        <f t="shared" si="1"/>
        <v>1283.1199999999999</v>
      </c>
      <c r="M39" s="63"/>
    </row>
    <row r="40" spans="1:15" ht="0.7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8300</v>
      </c>
      <c r="J40" s="48">
        <f t="shared" si="1"/>
        <v>1600</v>
      </c>
      <c r="K40" s="48">
        <f t="shared" si="1"/>
        <v>1283.1199999999999</v>
      </c>
      <c r="L40" s="48">
        <f t="shared" si="1"/>
        <v>1283.1199999999999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>
        <v>8300</v>
      </c>
      <c r="J41" s="68">
        <v>1600</v>
      </c>
      <c r="K41" s="68">
        <v>1283.1199999999999</v>
      </c>
      <c r="L41" s="68">
        <v>1283.1199999999999</v>
      </c>
      <c r="M41" s="63"/>
      <c r="N41" s="63"/>
    </row>
    <row r="42" spans="1:15" ht="21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9800</v>
      </c>
      <c r="J42" s="73">
        <f t="shared" si="2"/>
        <v>2300</v>
      </c>
      <c r="K42" s="72">
        <f t="shared" si="2"/>
        <v>1260.4000000000001</v>
      </c>
      <c r="L42" s="72">
        <f t="shared" si="2"/>
        <v>1260.4000000000001</v>
      </c>
    </row>
    <row r="43" spans="1:15" ht="27" hidden="1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9800</v>
      </c>
      <c r="J43" s="49">
        <f t="shared" si="2"/>
        <v>2300</v>
      </c>
      <c r="K43" s="48">
        <f t="shared" si="2"/>
        <v>1260.4000000000001</v>
      </c>
      <c r="L43" s="49">
        <f t="shared" si="2"/>
        <v>1260.4000000000001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9800</v>
      </c>
      <c r="J44" s="49">
        <f t="shared" si="2"/>
        <v>2300</v>
      </c>
      <c r="K44" s="57">
        <f t="shared" si="2"/>
        <v>1260.4000000000001</v>
      </c>
      <c r="L44" s="57">
        <f t="shared" si="2"/>
        <v>1260.4000000000001</v>
      </c>
      <c r="M44" s="63"/>
      <c r="N44" s="63"/>
    </row>
    <row r="45" spans="1:15" ht="23.2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9800</v>
      </c>
      <c r="J45" s="79">
        <f>SUM(J46:J60)</f>
        <v>2300</v>
      </c>
      <c r="K45" s="80">
        <f>SUM(K46:K60)</f>
        <v>1260.4000000000001</v>
      </c>
      <c r="L45" s="80">
        <f>SUM(L46:L60)</f>
        <v>1260.4000000000001</v>
      </c>
      <c r="M45" s="63"/>
      <c r="N45" s="63"/>
    </row>
    <row r="46" spans="1:15" ht="1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0.7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3.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>
        <v>2000</v>
      </c>
      <c r="J55" s="68">
        <v>800</v>
      </c>
      <c r="K55" s="68">
        <v>626.5</v>
      </c>
      <c r="L55" s="68">
        <v>626.5</v>
      </c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4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>
        <v>1500</v>
      </c>
      <c r="J58" s="68">
        <v>500</v>
      </c>
      <c r="K58" s="68">
        <v>310.89999999999998</v>
      </c>
      <c r="L58" s="68">
        <v>310.89999999999998</v>
      </c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>
        <v>6300</v>
      </c>
      <c r="J60" s="68">
        <v>1000</v>
      </c>
      <c r="K60" s="68">
        <v>323</v>
      </c>
      <c r="L60" s="68">
        <v>323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9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4.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1.75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2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11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11.25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7.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3.7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9.7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12.7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8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6.7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589200</v>
      </c>
      <c r="J360" s="117">
        <f>SUM(J30+J176)</f>
        <v>108900</v>
      </c>
      <c r="K360" s="117">
        <f>SUM(K30+K176)</f>
        <v>94837.779999999984</v>
      </c>
      <c r="L360" s="117">
        <f>SUM(L30+L176)</f>
        <v>94837.779999999984</v>
      </c>
    </row>
    <row r="361" spans="1:12" ht="6.75" customHeight="1" x14ac:dyDescent="0.25">
      <c r="G361" s="42"/>
      <c r="H361" s="153"/>
      <c r="I361" s="154"/>
      <c r="J361" s="155"/>
      <c r="K361" s="155"/>
      <c r="L361" s="155"/>
    </row>
    <row r="362" spans="1:12" ht="17.25" customHeight="1" x14ac:dyDescent="0.25">
      <c r="D362" s="26"/>
      <c r="E362" s="26"/>
      <c r="F362" s="32"/>
      <c r="G362" s="156" t="s">
        <v>225</v>
      </c>
      <c r="H362" s="16"/>
      <c r="I362" s="157"/>
      <c r="J362" s="155"/>
      <c r="K362" s="191" t="s">
        <v>226</v>
      </c>
      <c r="L362" s="191"/>
    </row>
    <row r="363" spans="1:12" ht="18.75" customHeight="1" x14ac:dyDescent="0.25">
      <c r="A363" s="158"/>
      <c r="B363" s="158"/>
      <c r="C363" s="158"/>
      <c r="D363" s="159" t="s">
        <v>227</v>
      </c>
      <c r="E363" s="1"/>
      <c r="F363" s="24"/>
      <c r="G363" s="1"/>
      <c r="H363" s="160"/>
      <c r="I363" s="161" t="s">
        <v>228</v>
      </c>
      <c r="K363" s="173" t="s">
        <v>229</v>
      </c>
      <c r="L363" s="173"/>
    </row>
    <row r="364" spans="1:12" ht="4.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230</v>
      </c>
      <c r="I365" s="162"/>
      <c r="K365" s="190" t="s">
        <v>231</v>
      </c>
      <c r="L365" s="190"/>
    </row>
    <row r="366" spans="1:12" ht="26.25" customHeight="1" x14ac:dyDescent="0.25">
      <c r="D366" s="174" t="s">
        <v>232</v>
      </c>
      <c r="E366" s="175"/>
      <c r="F366" s="175"/>
      <c r="G366" s="175"/>
      <c r="H366" s="163"/>
      <c r="I366" s="164" t="s">
        <v>228</v>
      </c>
      <c r="K366" s="173" t="s">
        <v>229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2021-01-15T15:01:31Z</cp:lastPrinted>
  <dcterms:modified xsi:type="dcterms:W3CDTF">2021-04-15T12:35:11Z</dcterms:modified>
</cp:coreProperties>
</file>